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zrah\Desktop\AZRA_DELO\za KOŠTIJA\Sklopi_Oprema_PBB\Sklop 3_PZI - PBB dizel agregat\"/>
    </mc:Choice>
  </mc:AlternateContent>
  <xr:revisionPtr revIDLastSave="0" documentId="13_ncr:1_{EBAB6BA2-BF1E-40FF-923D-3ECF46CF8FFA}" xr6:coauthVersionLast="47" xr6:coauthVersionMax="47" xr10:uidLastSave="{00000000-0000-0000-0000-000000000000}"/>
  <bookViews>
    <workbookView xWindow="-120" yWindow="-120" windowWidth="29040" windowHeight="15720" xr2:uid="{C95E427F-C26F-413F-A9DC-679DAAFEA593}"/>
  </bookViews>
  <sheets>
    <sheet name="Popis_agregat" sheetId="3" r:id="rId1"/>
  </sheets>
  <definedNames>
    <definedName name="_xlnm.Print_Area" localSheetId="0">Popis_agregat!$B$3:$G$100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2" i="3" l="1"/>
  <c r="G69" i="3"/>
  <c r="G67" i="3"/>
  <c r="G85" i="3" l="1"/>
  <c r="G83" i="3"/>
  <c r="G81" i="3"/>
  <c r="G79" i="3"/>
  <c r="G78" i="3"/>
  <c r="G77" i="3"/>
  <c r="G87" i="3" s="1"/>
  <c r="G59" i="3"/>
  <c r="G57" i="3"/>
  <c r="G49" i="3"/>
  <c r="G33" i="3"/>
  <c r="G73" i="3" l="1"/>
  <c r="G93" i="3" s="1"/>
  <c r="G89" i="3" l="1"/>
  <c r="G94" i="3" s="1"/>
  <c r="G95" i="3" s="1"/>
  <c r="G96" i="3" s="1"/>
</calcChain>
</file>

<file path=xl/sharedStrings.xml><?xml version="1.0" encoding="utf-8"?>
<sst xmlns="http://schemas.openxmlformats.org/spreadsheetml/2006/main" count="109" uniqueCount="95">
  <si>
    <t>Motor in generator na amortizerijh</t>
  </si>
  <si>
    <t>RAL ohišja določi investitor</t>
  </si>
  <si>
    <t>Dokumentacija (ob primopredaji)</t>
  </si>
  <si>
    <t>Navodilo za uporabo agregata v Slovenščini</t>
  </si>
  <si>
    <t>Električne sheme agregata in NN razdelilnika</t>
  </si>
  <si>
    <t>Potrdilo o tovarniškem preskusu agregata pri proizvajalcu</t>
  </si>
  <si>
    <t>Izjava o skladnosti (CE certifikat)</t>
  </si>
  <si>
    <t>Zagon naprave s strani pooblaščenega serviserja in izdaja garancijskih listin</t>
  </si>
  <si>
    <t>Usposabljanje uporabnika</t>
  </si>
  <si>
    <t>kpl</t>
  </si>
  <si>
    <t>Skupaj diesel električni agregat:</t>
  </si>
  <si>
    <t>1.</t>
  </si>
  <si>
    <t>4.</t>
  </si>
  <si>
    <t>m</t>
  </si>
  <si>
    <t>5.</t>
  </si>
  <si>
    <t>6.</t>
  </si>
  <si>
    <t>%</t>
  </si>
  <si>
    <t>Gradbena dela:</t>
  </si>
  <si>
    <t xml:space="preserve">Temelj za postavitev agregata - detajl glede na navodila dobavitelja samega agregata </t>
  </si>
  <si>
    <t xml:space="preserve">Izkop gradbene jame v zemlji III. ktg., </t>
  </si>
  <si>
    <t>m3</t>
  </si>
  <si>
    <t>Zasip in ureditev okolice izkopa, odvoz odvečnega materiala na deponijo</t>
  </si>
  <si>
    <t>2.</t>
  </si>
  <si>
    <t>3.</t>
  </si>
  <si>
    <t>Samo polaganje ozemljitvenega traku Rf 30 x 3,5 obroč v temeljni plošči, in en obroč okrog temeljne plošče, komplet s spojnim materialom (15 x križna sponka KON 01).</t>
  </si>
  <si>
    <t>Stroški organizacije gradbišča, prenosi opreme, zavarovanje, zakoličbe, gradbiščna ograja...:</t>
  </si>
  <si>
    <t>Nepredvidena dela, odobrena s strani nadzora in vpisana v gradbeni dnevnik:</t>
  </si>
  <si>
    <t>Nivo hrupa na razdalji 7m: 69db(A) +/-3</t>
  </si>
  <si>
    <t>kot naprimer tip FE280 B-S-A (enakovreden ali boljši)</t>
  </si>
  <si>
    <t>Montažna dela</t>
  </si>
  <si>
    <t>CE certifikat, a-testi, načrti in priključne sheme, navodila za obratovanje (uporaba ter osnovno vzdrževanje)</t>
  </si>
  <si>
    <t>Zaključna dela</t>
  </si>
  <si>
    <t>Preklopno mesto agregat mreža</t>
  </si>
  <si>
    <t>Opomba: pred izvedbo je potrebno določiti smer priklopa kablov (zgoraj / spodaj)</t>
  </si>
  <si>
    <t>NN razdelilnik - preklopno mesto MREŽA / AGREGAT samostoječa omara RAL7035 2100x800x400 (predvidene dimenzije)</t>
  </si>
  <si>
    <t>LCD prikazovalnik - oddaljen namenski krmilnik agregata in preklopnega mesta M/A</t>
  </si>
  <si>
    <t>Dizelsko gorivo D2 brez biodizla 1100l</t>
  </si>
  <si>
    <t>l</t>
  </si>
  <si>
    <t>Meritve in izdelava predpisanih poročil (ozemljitve, galvanske povezave, električnih inštalaci).</t>
  </si>
  <si>
    <t>Po zaključeni primopredaji se izvede usposabljanje končnega uporabnika na montirani opremi, preda se ustrezna navodila za obratovanje in vzdrževanje.</t>
  </si>
  <si>
    <t>Vizuelni pregled, in izdelava zapisnika o pregledu po sklopih</t>
  </si>
  <si>
    <t>Dizelski električni agregat postavljen na jeklenem podstavku in vgrajen v zvočno izoliranem ohišju za zunanjo montažo.</t>
  </si>
  <si>
    <t>Agregat mora biti opremljen s krmilnikom, ki omogoča sinhrone preklope med mrežnim in agregatskim virom (brez prekinitve napajanja porabnikov ob povratku mrežne napetosti)  in avtomatskim vklopom ob izpadu napajalne distribucijeke mreže. Sistem mora biti opremljen z ustreznimi zaščitami, ter prikazovalnikom sinhronizacije, s prikazom frekvenčne in napetostne diference, ter razliko faznega kota.</t>
  </si>
  <si>
    <t>7.</t>
  </si>
  <si>
    <t>Skupaj gradbena dela:</t>
  </si>
  <si>
    <t>REKAPITULACIJA:</t>
  </si>
  <si>
    <t>Diesel električni agregat:</t>
  </si>
  <si>
    <t>SKUPAJ Z DDV</t>
  </si>
  <si>
    <t>Dizelski električni agregat v zvočno izoliranem ohišju</t>
  </si>
  <si>
    <t>Dizelski agregat je namenjen rezervnemu napajanju v primeru izpada električnega omrežja.</t>
  </si>
  <si>
    <t>Trajna moč: 250kVA (200kW), maksimalna moč 275kVA (220kW)</t>
  </si>
  <si>
    <t>Napetost: 3 x 400/230 V, frekvenca: 50 Hz, cos, fi: 0,8</t>
  </si>
  <si>
    <t>Motor: dizel, vodno hlajen, 1500 vrtljajev/min</t>
  </si>
  <si>
    <t>Elektronska regulacija vrtljajev</t>
  </si>
  <si>
    <t>Generator kot npr. MECC ALTE: sinhroni, brezkrtačni, samovzbujevalni + PMG</t>
  </si>
  <si>
    <t>Predgretje motorja, grelnik goriva</t>
  </si>
  <si>
    <t>Akumulatorji za start 2 x 145Ah in akumulatorski polnilnik</t>
  </si>
  <si>
    <t>Maksimalna  dolžina  do 4800 mm</t>
  </si>
  <si>
    <t>Maksimalna širina: 2000 mm</t>
  </si>
  <si>
    <t>Maksimalna višina: 2200 mm</t>
  </si>
  <si>
    <t>Ročna črpalka za črpanje motornega olja</t>
  </si>
  <si>
    <t>Elektro komandna omara opremljena s krmilno ploščo za sinhronizacijo agregata z omrežjem</t>
  </si>
  <si>
    <t>Odklopnik v ohišju agregata 400A z zaščitno enoto</t>
  </si>
  <si>
    <t>Rezervoar za gorivo - dvoplaščen v podnožju agregata, prostornina minimalno 1100lt, avtonomija 24 ur</t>
  </si>
  <si>
    <t>Lovilna posoda za tekočine motorja</t>
  </si>
  <si>
    <t>Detekcija goriva v medplaščnem prostoru</t>
  </si>
  <si>
    <t>Zvočno izolirano vodotesno ohišje 69dB/7m +/-3dB</t>
  </si>
  <si>
    <t>Avtomatsko preklopno stikalo ATS 400A - v ločenem kabinetu (sinhronizirani preklop mreža/agregat)</t>
  </si>
  <si>
    <t>Kabli, kabliranje in priklop kablov na DEA, ATS,…</t>
  </si>
  <si>
    <t>Dostava in postavitev agregata na objektu</t>
  </si>
  <si>
    <t>Prevoz agregata na predvideno lokacijo postavitve</t>
  </si>
  <si>
    <t>Stroški embalaže in prevoz montažnega materiala in orodja od obratovalnice do mesta montaže in nazaj.</t>
  </si>
  <si>
    <t>Centriranje in niveliranje agregata v pravilni položaj na predvideno mesto končne lokacije, dostava in vgradnja temeljnih vijakov</t>
  </si>
  <si>
    <t>Dostava in montaža elektro opreme</t>
  </si>
  <si>
    <t>Izdelava zaščite ozemljitve na agregatu in na drugih dobavljenih elementih agregata, priklop na ozemljitve</t>
  </si>
  <si>
    <t>Priklop vseh kablov za dovod do agregata od PMO in odvod na porabnike z dobavo kablov</t>
  </si>
  <si>
    <t>Zaščitna oprema</t>
  </si>
  <si>
    <t>Izdelava, dostava in montaža navodil za rokovanje z agregatom in njegovo vzdrževanje, nudenje prve pomoči pri udaru električne energije, enopolne sheme in opominske ploščice</t>
  </si>
  <si>
    <t>Oprema dieselskega motorja z oljem in antifrizom za prvi zagon agregat.</t>
  </si>
  <si>
    <t>Preverjanje naprav avtomatike agregata, zaščita generatorja, mreže in motorja, poskusni zagon agregata,</t>
  </si>
  <si>
    <t>Šolanje uporabnika in predaja agregata v brezhibnemu stanju končnemu uporabniku.</t>
  </si>
  <si>
    <t>Motoriziran mrežni in agregatski odklopnik z vso potrebno pomožno opremo za    nazivni tok 400a/3p z elektronsko zaščitno enoto LS/I</t>
  </si>
  <si>
    <t>Zbiralčni sitem</t>
  </si>
  <si>
    <t>Vsi potrebni releji, varovalke in vrstne sponke</t>
  </si>
  <si>
    <t>Izdelava tamponske podlage</t>
  </si>
  <si>
    <t>Gradbena dela</t>
  </si>
  <si>
    <t>Izdelava temelja z betonom C25/30 okvirnih dimenzij š x d x v 3,20 × 5,80 × 0,20 m in armaturo (2 × mreža Q339 z betonom C25/30) Opomba: sama dimenzija temelja se lahko spremeni glede na dejanski dobavljen agregat</t>
  </si>
  <si>
    <t>NAZIV</t>
  </si>
  <si>
    <t>Enota</t>
  </si>
  <si>
    <t>Količina</t>
  </si>
  <si>
    <t>Cena /enoto</t>
  </si>
  <si>
    <t>Popisna dokumentacija: Diesel električni agregat</t>
  </si>
  <si>
    <t>zap. št.</t>
  </si>
  <si>
    <t>Znesek</t>
  </si>
  <si>
    <t>SKUPAJ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</si>
</sst>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charset val="238"/>
      <scheme val="minor"/>
    </font>
    <font>
      <sz val="10"/>
      <name val="MS Sans Serif"/>
      <family val="2"/>
      <charset val="238"/>
    </font>
    <font>
      <b/>
      <sz val="11"/>
      <color theme="1"/>
      <name val="Aptos Narrow"/>
      <family val="2"/>
      <scheme val="minor"/>
    </font>
    <font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sz val="12"/>
      <color theme="1"/>
      <name val="Calibri"/>
      <family val="2"/>
      <charset val="238"/>
    </font>
    <font>
      <b/>
      <sz val="12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wrapText="1"/>
    </xf>
    <xf numFmtId="4" fontId="3" fillId="0" borderId="0" xfId="0" applyNumberFormat="1" applyFont="1" applyAlignment="1">
      <alignment horizontal="center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vertical="center" wrapText="1"/>
    </xf>
    <xf numFmtId="0" fontId="6" fillId="0" borderId="4" xfId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49" fontId="3" fillId="0" borderId="2" xfId="0" applyNumberFormat="1" applyFont="1" applyBorder="1" applyAlignment="1">
      <alignment vertical="top" wrapText="1"/>
    </xf>
    <xf numFmtId="49" fontId="3" fillId="0" borderId="4" xfId="0" applyNumberFormat="1" applyFont="1" applyBorder="1" applyAlignment="1">
      <alignment vertical="top" wrapText="1"/>
    </xf>
    <xf numFmtId="0" fontId="6" fillId="0" borderId="2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wrapText="1"/>
    </xf>
    <xf numFmtId="0" fontId="6" fillId="0" borderId="3" xfId="0" applyFont="1" applyBorder="1"/>
    <xf numFmtId="0" fontId="5" fillId="0" borderId="0" xfId="0" applyFont="1"/>
    <xf numFmtId="4" fontId="3" fillId="0" borderId="0" xfId="0" applyNumberFormat="1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8" xfId="0" applyFont="1" applyBorder="1" applyAlignment="1">
      <alignment horizontal="center" vertical="center"/>
    </xf>
    <xf numFmtId="1" fontId="3" fillId="0" borderId="8" xfId="0" applyNumberFormat="1" applyFont="1" applyBorder="1" applyAlignment="1">
      <alignment horizontal="center" vertical="center" wrapText="1"/>
    </xf>
    <xf numFmtId="1" fontId="3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wrapText="1"/>
    </xf>
    <xf numFmtId="0" fontId="0" fillId="0" borderId="0" xfId="0" applyAlignment="1">
      <alignment horizontal="left" vertical="center"/>
    </xf>
    <xf numFmtId="0" fontId="2" fillId="2" borderId="1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4" fontId="5" fillId="0" borderId="0" xfId="0" applyNumberFormat="1" applyFont="1"/>
    <xf numFmtId="0" fontId="2" fillId="2" borderId="6" xfId="0" applyFont="1" applyFill="1" applyBorder="1" applyAlignment="1">
      <alignment horizontal="right" wrapText="1"/>
    </xf>
    <xf numFmtId="4" fontId="3" fillId="0" borderId="7" xfId="0" applyNumberFormat="1" applyFont="1" applyBorder="1" applyAlignment="1">
      <alignment horizontal="right"/>
    </xf>
    <xf numFmtId="0" fontId="2" fillId="2" borderId="6" xfId="0" applyFont="1" applyFill="1" applyBorder="1" applyAlignment="1">
      <alignment horizontal="right" vertical="center" wrapText="1"/>
    </xf>
    <xf numFmtId="0" fontId="3" fillId="0" borderId="7" xfId="0" applyFont="1" applyBorder="1" applyAlignment="1">
      <alignment horizontal="right"/>
    </xf>
    <xf numFmtId="4" fontId="6" fillId="0" borderId="7" xfId="0" applyNumberFormat="1" applyFont="1" applyBorder="1" applyAlignment="1">
      <alignment horizontal="right" vertical="center"/>
    </xf>
    <xf numFmtId="4" fontId="6" fillId="0" borderId="7" xfId="0" applyNumberFormat="1" applyFont="1" applyBorder="1" applyAlignment="1">
      <alignment horizontal="right"/>
    </xf>
    <xf numFmtId="0" fontId="5" fillId="2" borderId="5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left" vertical="center" wrapText="1"/>
    </xf>
    <xf numFmtId="2" fontId="5" fillId="2" borderId="6" xfId="0" applyNumberFormat="1" applyFont="1" applyFill="1" applyBorder="1" applyAlignment="1">
      <alignment horizontal="right" vertical="center" wrapText="1"/>
    </xf>
    <xf numFmtId="1" fontId="5" fillId="0" borderId="8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wrapText="1"/>
    </xf>
    <xf numFmtId="4" fontId="5" fillId="0" borderId="0" xfId="0" applyNumberFormat="1" applyFont="1" applyAlignment="1">
      <alignment horizontal="center"/>
    </xf>
    <xf numFmtId="4" fontId="5" fillId="0" borderId="7" xfId="0" applyNumberFormat="1" applyFont="1" applyBorder="1" applyAlignment="1">
      <alignment horizontal="right"/>
    </xf>
    <xf numFmtId="0" fontId="5" fillId="0" borderId="4" xfId="0" applyFont="1" applyBorder="1" applyAlignment="1">
      <alignment horizontal="justify" vertical="center" wrapText="1"/>
    </xf>
    <xf numFmtId="49" fontId="5" fillId="0" borderId="3" xfId="0" applyNumberFormat="1" applyFont="1" applyBorder="1" applyAlignment="1">
      <alignment vertical="top" wrapText="1"/>
    </xf>
    <xf numFmtId="0" fontId="7" fillId="0" borderId="0" xfId="0" applyFont="1" applyAlignment="1">
      <alignment vertical="center"/>
    </xf>
    <xf numFmtId="4" fontId="4" fillId="0" borderId="11" xfId="0" applyNumberFormat="1" applyFont="1" applyBorder="1" applyAlignment="1">
      <alignment horizontal="right" vertical="center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Protection="1"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 applyProtection="1">
      <alignment wrapText="1"/>
      <protection locked="0"/>
    </xf>
    <xf numFmtId="4" fontId="3" fillId="0" borderId="0" xfId="0" applyNumberFormat="1" applyFont="1" applyAlignment="1" applyProtection="1">
      <alignment horizontal="center"/>
      <protection locked="0"/>
    </xf>
    <xf numFmtId="4" fontId="5" fillId="0" borderId="0" xfId="0" applyNumberFormat="1" applyFont="1" applyAlignment="1" applyProtection="1">
      <alignment horizontal="center"/>
      <protection locked="0"/>
    </xf>
    <xf numFmtId="0" fontId="2" fillId="2" borderId="12" xfId="0" applyFont="1" applyFill="1" applyBorder="1" applyAlignment="1" applyProtection="1">
      <alignment horizontal="left" vertical="center" wrapText="1"/>
      <protection locked="0"/>
    </xf>
    <xf numFmtId="0" fontId="5" fillId="2" borderId="12" xfId="0" applyFont="1" applyFill="1" applyBorder="1" applyAlignment="1" applyProtection="1">
      <alignment horizontal="left" vertical="center" wrapText="1"/>
      <protection locked="0"/>
    </xf>
    <xf numFmtId="4" fontId="4" fillId="0" borderId="10" xfId="0" applyNumberFormat="1" applyFont="1" applyBorder="1" applyAlignment="1" applyProtection="1">
      <alignment horizontal="center" vertical="center"/>
      <protection locked="0"/>
    </xf>
    <xf numFmtId="4" fontId="6" fillId="0" borderId="0" xfId="0" applyNumberFormat="1" applyFont="1" applyAlignment="1" applyProtection="1">
      <alignment horizontal="center" vertical="center"/>
      <protection locked="0"/>
    </xf>
    <xf numFmtId="4" fontId="6" fillId="0" borderId="0" xfId="0" applyNumberFormat="1" applyFont="1" applyAlignment="1" applyProtection="1">
      <alignment horizontal="center"/>
      <protection locked="0"/>
    </xf>
    <xf numFmtId="49" fontId="8" fillId="0" borderId="9" xfId="0" applyNumberFormat="1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</cellXfs>
  <cellStyles count="3">
    <cellStyle name="Navadno" xfId="0" builtinId="0"/>
    <cellStyle name="Navadno 11" xfId="1" xr:uid="{47746FF9-0CDD-41F9-9801-3828CA7C42D2}"/>
    <cellStyle name="Navadno 12" xfId="2" xr:uid="{C455A822-D737-468F-85D2-C8319F5F68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0EBFB-3DA7-4AC2-9509-02CD58567609}">
  <dimension ref="A2:G96"/>
  <sheetViews>
    <sheetView tabSelected="1" zoomScaleNormal="100" zoomScaleSheetLayoutView="100" workbookViewId="0">
      <selection activeCell="F34" sqref="F34"/>
    </sheetView>
  </sheetViews>
  <sheetFormatPr defaultColWidth="75.28515625" defaultRowHeight="15" x14ac:dyDescent="0.25"/>
  <cols>
    <col min="1" max="1" width="3.140625" style="3" customWidth="1"/>
    <col min="2" max="2" width="7.140625" style="4" customWidth="1"/>
    <col min="3" max="3" width="74.85546875" style="3" bestFit="1" customWidth="1"/>
    <col min="4" max="5" width="12.28515625" style="3" customWidth="1"/>
    <col min="6" max="6" width="12.28515625" style="55" customWidth="1"/>
    <col min="7" max="7" width="12.28515625" style="3" customWidth="1"/>
    <col min="8" max="16384" width="75.28515625" style="3"/>
  </cols>
  <sheetData>
    <row r="2" spans="1:7" s="24" customFormat="1" ht="31.9" customHeight="1" x14ac:dyDescent="0.25">
      <c r="B2" s="4"/>
      <c r="C2" s="25" t="s">
        <v>91</v>
      </c>
      <c r="F2" s="54"/>
    </row>
    <row r="3" spans="1:7" ht="15.75" x14ac:dyDescent="0.25">
      <c r="C3" s="5"/>
    </row>
    <row r="4" spans="1:7" x14ac:dyDescent="0.25">
      <c r="C4" s="6" t="s">
        <v>48</v>
      </c>
    </row>
    <row r="5" spans="1:7" ht="18" customHeight="1" x14ac:dyDescent="0.25">
      <c r="C5" s="6" t="s">
        <v>49</v>
      </c>
    </row>
    <row r="6" spans="1:7" ht="90" x14ac:dyDescent="0.25">
      <c r="C6" s="6" t="s">
        <v>42</v>
      </c>
    </row>
    <row r="7" spans="1:7" x14ac:dyDescent="0.25">
      <c r="C7" s="6"/>
    </row>
    <row r="8" spans="1:7" ht="22.9" customHeight="1" x14ac:dyDescent="0.25">
      <c r="B8" s="1" t="s">
        <v>92</v>
      </c>
      <c r="C8" s="2" t="s">
        <v>87</v>
      </c>
      <c r="D8" s="1" t="s">
        <v>88</v>
      </c>
      <c r="E8" s="2" t="s">
        <v>89</v>
      </c>
      <c r="F8" s="56" t="s">
        <v>90</v>
      </c>
      <c r="G8" s="1" t="s">
        <v>93</v>
      </c>
    </row>
    <row r="9" spans="1:7" customFormat="1" ht="30" x14ac:dyDescent="0.25">
      <c r="B9" s="30" t="s">
        <v>11</v>
      </c>
      <c r="C9" s="31" t="s">
        <v>41</v>
      </c>
      <c r="D9" s="31"/>
      <c r="E9" s="31"/>
      <c r="F9" s="57"/>
      <c r="G9" s="37"/>
    </row>
    <row r="10" spans="1:7" x14ac:dyDescent="0.25">
      <c r="B10" s="27"/>
      <c r="C10" s="8" t="s">
        <v>50</v>
      </c>
      <c r="D10" s="7"/>
      <c r="E10" s="7"/>
      <c r="F10" s="58"/>
      <c r="G10" s="38"/>
    </row>
    <row r="11" spans="1:7" x14ac:dyDescent="0.25">
      <c r="B11" s="27"/>
      <c r="C11" s="8" t="s">
        <v>51</v>
      </c>
      <c r="D11" s="7"/>
      <c r="E11" s="7"/>
      <c r="F11" s="58"/>
      <c r="G11" s="38"/>
    </row>
    <row r="12" spans="1:7" x14ac:dyDescent="0.25">
      <c r="A12"/>
      <c r="B12" s="27"/>
      <c r="C12" s="8" t="s">
        <v>52</v>
      </c>
      <c r="D12" s="7"/>
      <c r="E12" s="7"/>
      <c r="F12" s="58"/>
      <c r="G12" s="38"/>
    </row>
    <row r="13" spans="1:7" x14ac:dyDescent="0.25">
      <c r="A13"/>
      <c r="B13" s="27"/>
      <c r="C13" s="8" t="s">
        <v>53</v>
      </c>
      <c r="D13" s="7"/>
      <c r="E13" s="7"/>
      <c r="F13" s="58"/>
      <c r="G13" s="38"/>
    </row>
    <row r="14" spans="1:7" ht="16.5" customHeight="1" x14ac:dyDescent="0.25">
      <c r="A14"/>
      <c r="B14" s="27"/>
      <c r="C14" s="9" t="s">
        <v>54</v>
      </c>
      <c r="D14" s="7"/>
      <c r="E14" s="7"/>
      <c r="F14" s="58"/>
      <c r="G14" s="38"/>
    </row>
    <row r="15" spans="1:7" x14ac:dyDescent="0.25">
      <c r="B15" s="27"/>
      <c r="C15" s="8" t="s">
        <v>55</v>
      </c>
      <c r="D15" s="7"/>
      <c r="E15" s="7"/>
      <c r="F15" s="58"/>
      <c r="G15" s="38"/>
    </row>
    <row r="16" spans="1:7" x14ac:dyDescent="0.25">
      <c r="B16" s="27"/>
      <c r="C16" s="8" t="s">
        <v>56</v>
      </c>
      <c r="D16" s="7"/>
      <c r="E16" s="7"/>
      <c r="F16" s="58"/>
      <c r="G16" s="38"/>
    </row>
    <row r="17" spans="2:7" x14ac:dyDescent="0.25">
      <c r="B17" s="27"/>
      <c r="C17" s="10" t="s">
        <v>57</v>
      </c>
      <c r="D17" s="7"/>
      <c r="E17" s="7"/>
      <c r="F17" s="58"/>
      <c r="G17" s="38"/>
    </row>
    <row r="18" spans="2:7" x14ac:dyDescent="0.25">
      <c r="B18" s="27"/>
      <c r="C18" s="10" t="s">
        <v>58</v>
      </c>
      <c r="D18" s="7"/>
      <c r="E18" s="7"/>
      <c r="F18" s="58"/>
      <c r="G18" s="38"/>
    </row>
    <row r="19" spans="2:7" x14ac:dyDescent="0.25">
      <c r="B19" s="27"/>
      <c r="C19" s="10" t="s">
        <v>59</v>
      </c>
      <c r="D19" s="7"/>
      <c r="E19" s="7"/>
      <c r="F19" s="58"/>
      <c r="G19" s="38"/>
    </row>
    <row r="20" spans="2:7" x14ac:dyDescent="0.25">
      <c r="B20" s="27"/>
      <c r="C20" s="10" t="s">
        <v>27</v>
      </c>
      <c r="D20" s="7"/>
      <c r="E20" s="7"/>
      <c r="F20" s="58"/>
      <c r="G20" s="38"/>
    </row>
    <row r="21" spans="2:7" x14ac:dyDescent="0.25">
      <c r="B21" s="27"/>
      <c r="C21" s="10" t="s">
        <v>0</v>
      </c>
      <c r="D21" s="7"/>
      <c r="E21" s="7"/>
      <c r="F21" s="58"/>
      <c r="G21" s="38"/>
    </row>
    <row r="22" spans="2:7" x14ac:dyDescent="0.25">
      <c r="B22" s="27"/>
      <c r="C22" s="10" t="s">
        <v>1</v>
      </c>
      <c r="D22" s="7"/>
      <c r="E22" s="7"/>
      <c r="F22" s="58"/>
      <c r="G22" s="38"/>
    </row>
    <row r="23" spans="2:7" x14ac:dyDescent="0.25">
      <c r="B23" s="27"/>
      <c r="C23" s="8" t="s">
        <v>60</v>
      </c>
      <c r="D23" s="7"/>
      <c r="E23" s="7"/>
      <c r="F23" s="58"/>
      <c r="G23" s="38"/>
    </row>
    <row r="24" spans="2:7" ht="30" x14ac:dyDescent="0.25">
      <c r="B24" s="27"/>
      <c r="C24" s="8" t="s">
        <v>61</v>
      </c>
      <c r="D24" s="7"/>
      <c r="E24" s="7"/>
      <c r="F24" s="58"/>
      <c r="G24" s="38"/>
    </row>
    <row r="25" spans="2:7" x14ac:dyDescent="0.25">
      <c r="B25" s="27"/>
      <c r="C25" s="8" t="s">
        <v>62</v>
      </c>
      <c r="D25" s="7"/>
      <c r="E25" s="7"/>
      <c r="F25" s="58"/>
      <c r="G25" s="38"/>
    </row>
    <row r="26" spans="2:7" ht="30" x14ac:dyDescent="0.25">
      <c r="B26" s="27"/>
      <c r="C26" s="8" t="s">
        <v>63</v>
      </c>
      <c r="D26" s="7"/>
      <c r="E26" s="7"/>
      <c r="F26" s="58"/>
      <c r="G26" s="38"/>
    </row>
    <row r="27" spans="2:7" x14ac:dyDescent="0.25">
      <c r="B27" s="27"/>
      <c r="C27" s="8" t="s">
        <v>64</v>
      </c>
      <c r="D27" s="7"/>
      <c r="E27" s="7"/>
      <c r="F27" s="58"/>
      <c r="G27" s="38"/>
    </row>
    <row r="28" spans="2:7" x14ac:dyDescent="0.25">
      <c r="B28" s="27"/>
      <c r="C28" s="8" t="s">
        <v>65</v>
      </c>
      <c r="D28" s="7"/>
      <c r="E28" s="7"/>
      <c r="F28" s="58"/>
      <c r="G28" s="38"/>
    </row>
    <row r="29" spans="2:7" x14ac:dyDescent="0.25">
      <c r="B29" s="27"/>
      <c r="C29" s="8" t="s">
        <v>66</v>
      </c>
      <c r="D29" s="7"/>
      <c r="E29" s="7"/>
      <c r="F29" s="58"/>
      <c r="G29" s="38"/>
    </row>
    <row r="30" spans="2:7" ht="30" x14ac:dyDescent="0.25">
      <c r="B30" s="27"/>
      <c r="C30" s="8" t="s">
        <v>67</v>
      </c>
      <c r="D30" s="7"/>
      <c r="E30" s="7"/>
      <c r="F30" s="58"/>
      <c r="G30" s="38"/>
    </row>
    <row r="31" spans="2:7" x14ac:dyDescent="0.25">
      <c r="B31" s="27"/>
      <c r="C31" s="8" t="s">
        <v>68</v>
      </c>
      <c r="D31" s="7"/>
      <c r="E31" s="7"/>
      <c r="F31" s="58"/>
      <c r="G31" s="38"/>
    </row>
    <row r="32" spans="2:7" x14ac:dyDescent="0.25">
      <c r="B32" s="27"/>
      <c r="C32" s="8" t="s">
        <v>28</v>
      </c>
      <c r="G32" s="38"/>
    </row>
    <row r="33" spans="2:7" s="22" customFormat="1" x14ac:dyDescent="0.25">
      <c r="B33" s="46"/>
      <c r="C33" s="47"/>
      <c r="D33" s="48" t="s">
        <v>9</v>
      </c>
      <c r="E33" s="48">
        <v>1</v>
      </c>
      <c r="F33" s="59">
        <v>0</v>
      </c>
      <c r="G33" s="49">
        <f>F33*E33</f>
        <v>0</v>
      </c>
    </row>
    <row r="34" spans="2:7" s="32" customFormat="1" ht="24.6" customHeight="1" x14ac:dyDescent="0.25">
      <c r="B34" s="30" t="s">
        <v>22</v>
      </c>
      <c r="C34" s="33" t="s">
        <v>29</v>
      </c>
      <c r="D34" s="33"/>
      <c r="E34" s="33"/>
      <c r="F34" s="60"/>
      <c r="G34" s="39"/>
    </row>
    <row r="35" spans="2:7" x14ac:dyDescent="0.25">
      <c r="B35" s="27"/>
      <c r="C35" s="12" t="s">
        <v>69</v>
      </c>
      <c r="D35" s="7"/>
      <c r="E35" s="7"/>
      <c r="F35" s="58"/>
      <c r="G35" s="38"/>
    </row>
    <row r="36" spans="2:7" x14ac:dyDescent="0.25">
      <c r="B36" s="27"/>
      <c r="C36" s="13" t="s">
        <v>70</v>
      </c>
      <c r="D36" s="7"/>
      <c r="E36" s="7"/>
      <c r="F36" s="58"/>
      <c r="G36" s="38"/>
    </row>
    <row r="37" spans="2:7" ht="30" x14ac:dyDescent="0.25">
      <c r="B37" s="27"/>
      <c r="C37" s="13" t="s">
        <v>71</v>
      </c>
      <c r="D37" s="7"/>
      <c r="E37" s="7"/>
      <c r="F37" s="58"/>
      <c r="G37" s="38"/>
    </row>
    <row r="38" spans="2:7" ht="30" x14ac:dyDescent="0.25">
      <c r="B38" s="27"/>
      <c r="C38" s="13" t="s">
        <v>72</v>
      </c>
      <c r="D38" s="7"/>
      <c r="E38" s="7"/>
      <c r="F38" s="58"/>
      <c r="G38" s="38"/>
    </row>
    <row r="39" spans="2:7" x14ac:dyDescent="0.25">
      <c r="B39" s="27"/>
      <c r="C39" s="13" t="s">
        <v>73</v>
      </c>
      <c r="D39" s="7"/>
      <c r="E39" s="7"/>
      <c r="F39" s="58"/>
      <c r="G39" s="38"/>
    </row>
    <row r="40" spans="2:7" ht="30" x14ac:dyDescent="0.25">
      <c r="B40" s="27"/>
      <c r="C40" s="13" t="s">
        <v>74</v>
      </c>
      <c r="D40" s="7"/>
      <c r="E40" s="7"/>
      <c r="F40" s="58"/>
      <c r="G40" s="38"/>
    </row>
    <row r="41" spans="2:7" ht="30" x14ac:dyDescent="0.25">
      <c r="B41" s="27"/>
      <c r="C41" s="13" t="s">
        <v>75</v>
      </c>
      <c r="D41" s="7"/>
      <c r="E41" s="7"/>
      <c r="F41" s="58"/>
      <c r="G41" s="38"/>
    </row>
    <row r="42" spans="2:7" x14ac:dyDescent="0.25">
      <c r="B42" s="27"/>
      <c r="C42" s="13" t="s">
        <v>76</v>
      </c>
      <c r="D42" s="7"/>
      <c r="E42" s="7"/>
      <c r="F42" s="58"/>
      <c r="G42" s="38"/>
    </row>
    <row r="43" spans="2:7" ht="45" x14ac:dyDescent="0.25">
      <c r="B43" s="27"/>
      <c r="C43" s="13" t="s">
        <v>77</v>
      </c>
      <c r="D43" s="7"/>
      <c r="E43" s="7"/>
      <c r="F43" s="58"/>
      <c r="G43" s="38"/>
    </row>
    <row r="44" spans="2:7" x14ac:dyDescent="0.25">
      <c r="B44" s="27"/>
      <c r="C44" s="13" t="s">
        <v>78</v>
      </c>
      <c r="D44" s="7"/>
      <c r="E44" s="7"/>
      <c r="F44" s="58"/>
      <c r="G44" s="38"/>
    </row>
    <row r="45" spans="2:7" ht="30" x14ac:dyDescent="0.25">
      <c r="B45" s="27"/>
      <c r="C45" s="13" t="s">
        <v>79</v>
      </c>
      <c r="D45" s="7"/>
      <c r="E45" s="7"/>
      <c r="F45" s="58"/>
      <c r="G45" s="38"/>
    </row>
    <row r="46" spans="2:7" ht="30" x14ac:dyDescent="0.25">
      <c r="B46" s="27"/>
      <c r="C46" s="13" t="s">
        <v>80</v>
      </c>
      <c r="D46" s="7"/>
      <c r="E46" s="7"/>
      <c r="F46" s="58"/>
      <c r="G46" s="38"/>
    </row>
    <row r="47" spans="2:7" ht="30" x14ac:dyDescent="0.25">
      <c r="B47" s="27"/>
      <c r="C47" s="13" t="s">
        <v>30</v>
      </c>
      <c r="D47" s="7"/>
      <c r="E47" s="7"/>
      <c r="F47" s="58"/>
      <c r="G47" s="38"/>
    </row>
    <row r="48" spans="2:7" x14ac:dyDescent="0.25">
      <c r="B48" s="27"/>
      <c r="C48" s="13" t="s">
        <v>31</v>
      </c>
      <c r="D48" s="7"/>
      <c r="E48" s="7"/>
      <c r="F48" s="58"/>
      <c r="G48" s="38"/>
    </row>
    <row r="49" spans="2:7" s="22" customFormat="1" x14ac:dyDescent="0.25">
      <c r="B49" s="46"/>
      <c r="C49" s="50"/>
      <c r="D49" s="48" t="s">
        <v>9</v>
      </c>
      <c r="E49" s="48">
        <v>1</v>
      </c>
      <c r="F49" s="59">
        <v>0</v>
      </c>
      <c r="G49" s="49">
        <f>F49*E49</f>
        <v>0</v>
      </c>
    </row>
    <row r="50" spans="2:7" s="32" customFormat="1" ht="24.6" customHeight="1" x14ac:dyDescent="0.25">
      <c r="B50" s="30" t="s">
        <v>23</v>
      </c>
      <c r="C50" s="33" t="s">
        <v>32</v>
      </c>
      <c r="D50" s="33"/>
      <c r="E50" s="33"/>
      <c r="F50" s="60"/>
      <c r="G50" s="39"/>
    </row>
    <row r="51" spans="2:7" ht="30" x14ac:dyDescent="0.25">
      <c r="B51" s="27"/>
      <c r="C51" s="14" t="s">
        <v>34</v>
      </c>
      <c r="D51" s="7"/>
      <c r="E51" s="7"/>
      <c r="F51" s="58"/>
      <c r="G51" s="38"/>
    </row>
    <row r="52" spans="2:7" ht="30" x14ac:dyDescent="0.25">
      <c r="B52" s="27"/>
      <c r="C52" s="15" t="s">
        <v>81</v>
      </c>
      <c r="D52" s="7"/>
      <c r="E52" s="7"/>
      <c r="F52" s="58"/>
      <c r="G52" s="38"/>
    </row>
    <row r="53" spans="2:7" x14ac:dyDescent="0.25">
      <c r="B53" s="27"/>
      <c r="C53" s="13" t="s">
        <v>82</v>
      </c>
      <c r="D53" s="7"/>
      <c r="E53" s="7"/>
      <c r="F53" s="58"/>
      <c r="G53" s="38"/>
    </row>
    <row r="54" spans="2:7" ht="30" x14ac:dyDescent="0.25">
      <c r="B54" s="27"/>
      <c r="C54" s="13" t="s">
        <v>35</v>
      </c>
      <c r="D54" s="7"/>
      <c r="E54" s="7"/>
      <c r="F54" s="58"/>
      <c r="G54" s="38"/>
    </row>
    <row r="55" spans="2:7" x14ac:dyDescent="0.25">
      <c r="B55" s="27"/>
      <c r="C55" s="13" t="s">
        <v>83</v>
      </c>
      <c r="D55" s="7"/>
      <c r="E55" s="7"/>
      <c r="F55" s="58"/>
      <c r="G55" s="38"/>
    </row>
    <row r="56" spans="2:7" x14ac:dyDescent="0.25">
      <c r="B56" s="27"/>
      <c r="C56" s="13" t="s">
        <v>33</v>
      </c>
      <c r="D56" s="7"/>
      <c r="E56" s="7"/>
      <c r="F56" s="58"/>
      <c r="G56" s="38"/>
    </row>
    <row r="57" spans="2:7" s="22" customFormat="1" x14ac:dyDescent="0.25">
      <c r="B57" s="46"/>
      <c r="C57" s="51"/>
      <c r="D57" s="48" t="s">
        <v>9</v>
      </c>
      <c r="E57" s="48">
        <v>1</v>
      </c>
      <c r="F57" s="59">
        <v>0</v>
      </c>
      <c r="G57" s="49">
        <f>F57*E57</f>
        <v>0</v>
      </c>
    </row>
    <row r="58" spans="2:7" s="32" customFormat="1" ht="24.6" customHeight="1" x14ac:dyDescent="0.25">
      <c r="B58" s="30" t="s">
        <v>12</v>
      </c>
      <c r="C58" s="33" t="s">
        <v>36</v>
      </c>
      <c r="D58" s="33"/>
      <c r="E58" s="33"/>
      <c r="F58" s="60"/>
      <c r="G58" s="39"/>
    </row>
    <row r="59" spans="2:7" x14ac:dyDescent="0.25">
      <c r="B59" s="27"/>
      <c r="C59" s="15"/>
      <c r="D59" s="48" t="s">
        <v>37</v>
      </c>
      <c r="E59" s="48">
        <v>1100</v>
      </c>
      <c r="F59" s="59">
        <v>0</v>
      </c>
      <c r="G59" s="49">
        <f>F59*E59</f>
        <v>0</v>
      </c>
    </row>
    <row r="60" spans="2:7" s="32" customFormat="1" ht="24.6" customHeight="1" x14ac:dyDescent="0.25">
      <c r="B60" s="30" t="s">
        <v>14</v>
      </c>
      <c r="C60" s="33" t="s">
        <v>2</v>
      </c>
      <c r="D60" s="33"/>
      <c r="E60" s="33"/>
      <c r="F60" s="60"/>
      <c r="G60" s="39"/>
    </row>
    <row r="61" spans="2:7" x14ac:dyDescent="0.25">
      <c r="B61" s="27"/>
      <c r="C61" s="15" t="s">
        <v>3</v>
      </c>
      <c r="D61" s="7"/>
      <c r="E61" s="7"/>
      <c r="F61" s="58"/>
      <c r="G61" s="38"/>
    </row>
    <row r="62" spans="2:7" x14ac:dyDescent="0.25">
      <c r="B62" s="27"/>
      <c r="C62" s="15" t="s">
        <v>4</v>
      </c>
      <c r="D62" s="7"/>
      <c r="E62" s="7"/>
      <c r="F62" s="58"/>
      <c r="G62" s="38"/>
    </row>
    <row r="63" spans="2:7" x14ac:dyDescent="0.25">
      <c r="B63" s="27"/>
      <c r="C63" s="15" t="s">
        <v>5</v>
      </c>
      <c r="D63" s="7"/>
      <c r="E63" s="7"/>
      <c r="F63" s="58"/>
      <c r="G63" s="38"/>
    </row>
    <row r="64" spans="2:7" x14ac:dyDescent="0.25">
      <c r="B64" s="27"/>
      <c r="C64" s="15" t="s">
        <v>6</v>
      </c>
      <c r="D64" s="7"/>
      <c r="E64" s="7"/>
      <c r="F64" s="58"/>
      <c r="G64" s="38"/>
    </row>
    <row r="65" spans="2:7" ht="30" x14ac:dyDescent="0.25">
      <c r="B65" s="27"/>
      <c r="C65" s="15" t="s">
        <v>38</v>
      </c>
      <c r="D65" s="7"/>
      <c r="E65" s="7"/>
      <c r="F65" s="58"/>
      <c r="G65" s="38"/>
    </row>
    <row r="66" spans="2:7" x14ac:dyDescent="0.25">
      <c r="B66" s="27"/>
      <c r="C66" s="15" t="s">
        <v>40</v>
      </c>
      <c r="D66" s="7"/>
      <c r="E66" s="7"/>
      <c r="F66" s="58"/>
      <c r="G66" s="38"/>
    </row>
    <row r="67" spans="2:7" x14ac:dyDescent="0.25">
      <c r="B67" s="27"/>
      <c r="C67" s="15"/>
      <c r="D67" s="48" t="s">
        <v>9</v>
      </c>
      <c r="E67" s="48">
        <v>1</v>
      </c>
      <c r="F67" s="59">
        <v>0</v>
      </c>
      <c r="G67" s="49">
        <f>F67*E67</f>
        <v>0</v>
      </c>
    </row>
    <row r="68" spans="2:7" s="35" customFormat="1" ht="24.6" customHeight="1" x14ac:dyDescent="0.25">
      <c r="B68" s="43" t="s">
        <v>15</v>
      </c>
      <c r="C68" s="44" t="s">
        <v>7</v>
      </c>
      <c r="D68" s="44"/>
      <c r="E68" s="44"/>
      <c r="F68" s="61"/>
      <c r="G68" s="45"/>
    </row>
    <row r="69" spans="2:7" x14ac:dyDescent="0.25">
      <c r="B69" s="27"/>
      <c r="C69" s="11"/>
      <c r="D69" s="48" t="s">
        <v>9</v>
      </c>
      <c r="E69" s="48">
        <v>1</v>
      </c>
      <c r="F69" s="59">
        <v>0</v>
      </c>
      <c r="G69" s="49">
        <f>F69*E69</f>
        <v>0</v>
      </c>
    </row>
    <row r="70" spans="2:7" s="35" customFormat="1" ht="24.6" customHeight="1" x14ac:dyDescent="0.25">
      <c r="B70" s="43" t="s">
        <v>43</v>
      </c>
      <c r="C70" s="44" t="s">
        <v>8</v>
      </c>
      <c r="D70" s="44"/>
      <c r="E70" s="44"/>
      <c r="F70" s="61"/>
      <c r="G70" s="45"/>
    </row>
    <row r="71" spans="2:7" ht="30" x14ac:dyDescent="0.25">
      <c r="B71" s="27"/>
      <c r="C71" s="15" t="s">
        <v>39</v>
      </c>
      <c r="D71" s="7"/>
      <c r="E71" s="7"/>
      <c r="F71" s="59"/>
      <c r="G71" s="38"/>
    </row>
    <row r="72" spans="2:7" x14ac:dyDescent="0.25">
      <c r="B72" s="28"/>
      <c r="C72" s="15"/>
      <c r="D72" s="48" t="s">
        <v>9</v>
      </c>
      <c r="E72" s="48">
        <v>1</v>
      </c>
      <c r="F72" s="59">
        <v>0</v>
      </c>
      <c r="G72" s="49">
        <f>F72*E72</f>
        <v>0</v>
      </c>
    </row>
    <row r="73" spans="2:7" s="52" customFormat="1" ht="20.45" customHeight="1" thickBot="1" x14ac:dyDescent="0.3">
      <c r="B73" s="65" t="s">
        <v>10</v>
      </c>
      <c r="C73" s="66"/>
      <c r="D73" s="67"/>
      <c r="E73" s="67"/>
      <c r="F73" s="62"/>
      <c r="G73" s="53">
        <f>SUM(G33:G72)</f>
        <v>0</v>
      </c>
    </row>
    <row r="74" spans="2:7" x14ac:dyDescent="0.25">
      <c r="B74" s="29"/>
      <c r="G74" s="40"/>
    </row>
    <row r="75" spans="2:7" s="32" customFormat="1" ht="24.6" customHeight="1" x14ac:dyDescent="0.25">
      <c r="B75" s="30"/>
      <c r="C75" s="33" t="s">
        <v>85</v>
      </c>
      <c r="D75" s="33"/>
      <c r="E75" s="33"/>
      <c r="F75" s="60"/>
      <c r="G75" s="39"/>
    </row>
    <row r="76" spans="2:7" ht="30" x14ac:dyDescent="0.25">
      <c r="B76" s="26" t="s">
        <v>11</v>
      </c>
      <c r="C76" s="16" t="s">
        <v>18</v>
      </c>
      <c r="D76" s="17"/>
      <c r="E76" s="17"/>
      <c r="F76" s="63"/>
      <c r="G76" s="41"/>
    </row>
    <row r="77" spans="2:7" x14ac:dyDescent="0.25">
      <c r="B77" s="26"/>
      <c r="C77" s="18" t="s">
        <v>19</v>
      </c>
      <c r="D77" s="17" t="s">
        <v>20</v>
      </c>
      <c r="E77" s="17">
        <v>10</v>
      </c>
      <c r="F77" s="58">
        <v>0</v>
      </c>
      <c r="G77" s="38">
        <f>F77*E77</f>
        <v>0</v>
      </c>
    </row>
    <row r="78" spans="2:7" x14ac:dyDescent="0.25">
      <c r="B78" s="26"/>
      <c r="C78" s="18" t="s">
        <v>84</v>
      </c>
      <c r="D78" s="17" t="s">
        <v>20</v>
      </c>
      <c r="E78" s="17">
        <v>6</v>
      </c>
      <c r="F78" s="58">
        <v>0</v>
      </c>
      <c r="G78" s="38">
        <f>F78*E78</f>
        <v>0</v>
      </c>
    </row>
    <row r="79" spans="2:7" ht="45" x14ac:dyDescent="0.25">
      <c r="B79" s="26"/>
      <c r="C79" s="18" t="s">
        <v>86</v>
      </c>
      <c r="D79" s="17" t="s">
        <v>9</v>
      </c>
      <c r="E79" s="19">
        <v>1</v>
      </c>
      <c r="F79" s="58">
        <v>0</v>
      </c>
      <c r="G79" s="38">
        <f>F79*E79</f>
        <v>0</v>
      </c>
    </row>
    <row r="80" spans="2:7" x14ac:dyDescent="0.25">
      <c r="B80" s="26"/>
      <c r="C80" s="18"/>
      <c r="D80" s="17"/>
      <c r="E80" s="17"/>
      <c r="F80" s="63"/>
      <c r="G80" s="41"/>
    </row>
    <row r="81" spans="2:7" x14ac:dyDescent="0.25">
      <c r="B81" s="26" t="s">
        <v>22</v>
      </c>
      <c r="C81" s="18" t="s">
        <v>21</v>
      </c>
      <c r="D81" s="17" t="s">
        <v>9</v>
      </c>
      <c r="E81" s="17">
        <v>1</v>
      </c>
      <c r="F81" s="58">
        <v>0</v>
      </c>
      <c r="G81" s="38">
        <f>F81*E81</f>
        <v>0</v>
      </c>
    </row>
    <row r="82" spans="2:7" x14ac:dyDescent="0.25">
      <c r="B82" s="26"/>
      <c r="C82" s="18"/>
      <c r="D82" s="17"/>
      <c r="E82" s="17"/>
      <c r="F82" s="63"/>
      <c r="G82" s="41"/>
    </row>
    <row r="83" spans="2:7" ht="45" x14ac:dyDescent="0.25">
      <c r="B83" s="26" t="s">
        <v>23</v>
      </c>
      <c r="C83" s="20" t="s">
        <v>24</v>
      </c>
      <c r="D83" s="19" t="s">
        <v>13</v>
      </c>
      <c r="E83" s="19">
        <v>200</v>
      </c>
      <c r="F83" s="58">
        <v>0</v>
      </c>
      <c r="G83" s="38">
        <f>F83*E83</f>
        <v>0</v>
      </c>
    </row>
    <row r="84" spans="2:7" x14ac:dyDescent="0.25">
      <c r="B84" s="26"/>
      <c r="C84" s="20"/>
      <c r="D84" s="19"/>
      <c r="E84" s="19"/>
      <c r="F84" s="64"/>
      <c r="G84" s="42"/>
    </row>
    <row r="85" spans="2:7" ht="30" x14ac:dyDescent="0.25">
      <c r="B85" s="26" t="s">
        <v>12</v>
      </c>
      <c r="C85" s="20" t="s">
        <v>25</v>
      </c>
      <c r="D85" s="17" t="s">
        <v>9</v>
      </c>
      <c r="E85" s="17">
        <v>1</v>
      </c>
      <c r="F85" s="58">
        <v>0</v>
      </c>
      <c r="G85" s="38">
        <f>F85*E85</f>
        <v>0</v>
      </c>
    </row>
    <row r="86" spans="2:7" x14ac:dyDescent="0.25">
      <c r="B86" s="26"/>
      <c r="C86" s="20"/>
      <c r="G86" s="40"/>
    </row>
    <row r="87" spans="2:7" x14ac:dyDescent="0.25">
      <c r="B87" s="26" t="s">
        <v>14</v>
      </c>
      <c r="C87" s="20" t="s">
        <v>26</v>
      </c>
      <c r="D87" s="19" t="s">
        <v>16</v>
      </c>
      <c r="E87" s="19">
        <v>10</v>
      </c>
      <c r="F87" s="58">
        <v>0</v>
      </c>
      <c r="G87" s="42">
        <f>SUM(G77:G85)*(E87/100)</f>
        <v>0</v>
      </c>
    </row>
    <row r="88" spans="2:7" x14ac:dyDescent="0.25">
      <c r="B88" s="26"/>
      <c r="C88" s="21"/>
      <c r="G88" s="40"/>
    </row>
    <row r="89" spans="2:7" s="52" customFormat="1" ht="20.45" customHeight="1" thickBot="1" x14ac:dyDescent="0.3">
      <c r="B89" s="65" t="s">
        <v>44</v>
      </c>
      <c r="C89" s="66"/>
      <c r="D89" s="67"/>
      <c r="E89" s="67"/>
      <c r="F89" s="62"/>
      <c r="G89" s="53">
        <f>SUM(G77:G88)</f>
        <v>0</v>
      </c>
    </row>
    <row r="92" spans="2:7" x14ac:dyDescent="0.25">
      <c r="B92" s="3"/>
      <c r="C92" s="34" t="s">
        <v>45</v>
      </c>
    </row>
    <row r="93" spans="2:7" x14ac:dyDescent="0.25">
      <c r="B93" s="3"/>
      <c r="C93" s="35" t="s">
        <v>46</v>
      </c>
      <c r="G93" s="23">
        <f>G73</f>
        <v>0</v>
      </c>
    </row>
    <row r="94" spans="2:7" x14ac:dyDescent="0.25">
      <c r="B94" s="3"/>
      <c r="C94" s="35" t="s">
        <v>17</v>
      </c>
      <c r="G94" s="23">
        <f>G89</f>
        <v>0</v>
      </c>
    </row>
    <row r="95" spans="2:7" x14ac:dyDescent="0.25">
      <c r="B95" s="3"/>
      <c r="C95" s="34" t="s">
        <v>94</v>
      </c>
      <c r="G95" s="36">
        <f>G93+G94</f>
        <v>0</v>
      </c>
    </row>
    <row r="96" spans="2:7" x14ac:dyDescent="0.25">
      <c r="B96" s="3"/>
      <c r="C96" s="34" t="s">
        <v>47</v>
      </c>
      <c r="G96" s="36">
        <f>G95*1.22</f>
        <v>0</v>
      </c>
    </row>
  </sheetData>
  <sheetProtection algorithmName="SHA-512" hashValue="1HZOlL/rC6ShFKQxfyTTmdlGg2j72NcvpbM4F0q6VoEl3Z5IwHtMXqDqW54T/H6U4Mn1ZHQEtsDpdUUR76584g==" saltValue="6k/J+ERpj3WT6L0WmWQSGQ==" spinCount="100000" sheet="1" objects="1" scenarios="1"/>
  <mergeCells count="2">
    <mergeCell ref="B89:E89"/>
    <mergeCell ref="B73:E73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  <headerFooter>
    <oddHeader>&amp;LArco, Primož Soklič s.p., Slap 29, 4290 TRŽIČ
3 – Načrt s področja elektrotehnike                            
&amp;Ršt. načrta 12/24</oddHeader>
    <oddFooter>&amp;R6/&amp;P</oddFooter>
  </headerFooter>
  <rowBreaks count="2" manualBreakCount="2">
    <brk id="49" min="1" max="6" man="1"/>
    <brk id="74" min="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Popis_agregat</vt:lpstr>
      <vt:lpstr>Popis_agregat!Področje_tiskanja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Primož Soklč</dc:creator>
  <cp:lastModifiedBy>Azra Halilović</cp:lastModifiedBy>
  <cp:lastPrinted>2024-11-04T22:19:20Z</cp:lastPrinted>
  <dcterms:created xsi:type="dcterms:W3CDTF">2024-11-01T08:39:30Z</dcterms:created>
  <dcterms:modified xsi:type="dcterms:W3CDTF">2026-04-21T06:18:47Z</dcterms:modified>
</cp:coreProperties>
</file>